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10.2025\"/>
    </mc:Choice>
  </mc:AlternateContent>
  <bookViews>
    <workbookView xWindow="-1860" yWindow="45" windowWidth="29100" windowHeight="13575" tabRatio="850"/>
  </bookViews>
  <sheets>
    <sheet name="Подпрограмма 2" sheetId="4" r:id="rId1"/>
    <sheet name="Подпрограмма 2 (2)" sheetId="22" r:id="rId2"/>
  </sheets>
  <externalReferences>
    <externalReference r:id="rId3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(2)'!$A$1:$N$15</definedName>
    <definedName name="Z_676C7EBD_E16D_4DD0_B42E_F8075547C9A3_.wvu.PrintArea" localSheetId="1" hidden="1">'Подпрограмма 2 (2)'!$A$1:$N$15</definedName>
    <definedName name="Z_79A8BF50_58E9_46AC_AFD7_D75F740A8CFE_.wvu.PrintArea" localSheetId="1" hidden="1">'Подпрограмма 2 (2)'!$A$1:$N$15</definedName>
    <definedName name="Z_F75B3EC3_CC43_4B33_913D_5D7444E65C48_.wvu.PrintArea" localSheetId="1" hidden="1">'Подпрограмма 2 (2)'!$A$1:$N$15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0">'Подпрограмма 2'!$A$1:$V$19</definedName>
    <definedName name="_xlnm.Print_Area" localSheetId="1">'Подпрограмма 2 (2)'!$A$1:$M$15</definedName>
  </definedNames>
  <calcPr calcId="162913"/>
</workbook>
</file>

<file path=xl/calcChain.xml><?xml version="1.0" encoding="utf-8"?>
<calcChain xmlns="http://schemas.openxmlformats.org/spreadsheetml/2006/main">
  <c r="U11" i="4" l="1"/>
  <c r="V13" i="4"/>
  <c r="V12" i="4"/>
  <c r="V11" i="4"/>
  <c r="V10" i="4"/>
  <c r="V9" i="4"/>
  <c r="V8" i="4"/>
  <c r="U13" i="4"/>
  <c r="U12" i="4"/>
  <c r="U9" i="4"/>
  <c r="U8" i="4"/>
  <c r="U7" i="4"/>
  <c r="V7" i="4" l="1"/>
  <c r="T8" i="4" l="1"/>
  <c r="S8" i="4"/>
  <c r="R8" i="4"/>
  <c r="E7" i="4"/>
  <c r="I7" i="4"/>
  <c r="T9" i="4"/>
  <c r="S9" i="4"/>
  <c r="Q9" i="4"/>
  <c r="L15" i="22"/>
  <c r="J15" i="22"/>
  <c r="M14" i="22"/>
  <c r="K14" i="22"/>
  <c r="M11" i="22"/>
  <c r="K11" i="22" s="1"/>
  <c r="M13" i="22"/>
  <c r="K13" i="22" s="1"/>
  <c r="M12" i="22"/>
  <c r="K12" i="22" s="1"/>
  <c r="M10" i="22"/>
  <c r="K10" i="22" s="1"/>
  <c r="K7" i="22"/>
  <c r="K8" i="22"/>
  <c r="S11" i="4"/>
  <c r="T11" i="4"/>
  <c r="S12" i="4"/>
  <c r="T12" i="4"/>
  <c r="S13" i="4"/>
  <c r="T13" i="4"/>
  <c r="F19" i="4"/>
  <c r="G19" i="4"/>
  <c r="H19" i="4"/>
  <c r="J19" i="4"/>
  <c r="N19" i="4"/>
  <c r="O19" i="4"/>
  <c r="O7" i="4" l="1"/>
  <c r="G7" i="4"/>
  <c r="E11" i="4"/>
  <c r="E10" i="4"/>
  <c r="E9" i="4"/>
  <c r="E8" i="4"/>
  <c r="E6" i="4" l="1"/>
  <c r="K7" i="4" l="1"/>
  <c r="Q18" i="4"/>
  <c r="M18" i="4"/>
  <c r="I18" i="4"/>
  <c r="Q17" i="4"/>
  <c r="M17" i="4"/>
  <c r="I17" i="4"/>
  <c r="Q16" i="4"/>
  <c r="M16" i="4"/>
  <c r="I16" i="4"/>
  <c r="Q15" i="4"/>
  <c r="M15" i="4"/>
  <c r="I15" i="4"/>
  <c r="Q14" i="4"/>
  <c r="M14" i="4"/>
  <c r="I14" i="4"/>
  <c r="F10" i="4"/>
  <c r="G10" i="4"/>
  <c r="H10" i="4"/>
  <c r="J10" i="4"/>
  <c r="K10" i="4"/>
  <c r="L10" i="4"/>
  <c r="N10" i="4"/>
  <c r="O10" i="4"/>
  <c r="P10" i="4"/>
  <c r="R10" i="4"/>
  <c r="S10" i="4"/>
  <c r="T10" i="4"/>
  <c r="E14" i="4"/>
  <c r="E15" i="4"/>
  <c r="E16" i="4"/>
  <c r="E17" i="4"/>
  <c r="E18" i="4"/>
  <c r="H7" i="4" l="1"/>
  <c r="M9" i="4" l="1"/>
  <c r="M9" i="22" s="1"/>
  <c r="K9" i="22" l="1"/>
  <c r="K15" i="22" s="1"/>
  <c r="M15" i="22"/>
  <c r="L8" i="4"/>
  <c r="I9" i="4"/>
  <c r="Q7" i="4"/>
  <c r="J6" i="4" l="1"/>
  <c r="N6" i="4"/>
  <c r="K6" i="4"/>
  <c r="K19" i="4" s="1"/>
  <c r="U19" i="4" s="1"/>
  <c r="L6" i="4"/>
  <c r="L19" i="4" s="1"/>
  <c r="O6" i="4"/>
  <c r="P6" i="4"/>
  <c r="P19" i="4" s="1"/>
  <c r="R6" i="4"/>
  <c r="R19" i="4" s="1"/>
  <c r="S6" i="4"/>
  <c r="S19" i="4" s="1"/>
  <c r="T6" i="4"/>
  <c r="T19" i="4" s="1"/>
  <c r="F6" i="4"/>
  <c r="G6" i="4"/>
  <c r="H6" i="4"/>
  <c r="E12" i="4" l="1"/>
  <c r="E13" i="4"/>
  <c r="E19" i="4" l="1"/>
  <c r="Q13" i="4"/>
  <c r="M13" i="4"/>
  <c r="I13" i="4"/>
  <c r="Q12" i="4"/>
  <c r="M12" i="4"/>
  <c r="I12" i="4"/>
  <c r="Q11" i="4" l="1"/>
  <c r="Q10" i="4" s="1"/>
  <c r="M11" i="4"/>
  <c r="M10" i="4" s="1"/>
  <c r="I11" i="4"/>
  <c r="M8" i="4"/>
  <c r="Q8" i="4"/>
  <c r="M7" i="4"/>
  <c r="I8" i="4"/>
  <c r="I10" i="4" l="1"/>
  <c r="I6" i="4"/>
  <c r="I19" i="4" s="1"/>
  <c r="M6" i="4"/>
  <c r="M19" i="4" s="1"/>
  <c r="Q6" i="4"/>
  <c r="Q19" i="4" s="1"/>
  <c r="H4" i="4"/>
  <c r="L4" i="4" s="1"/>
  <c r="P4" i="4" s="1"/>
  <c r="T4" i="4" s="1"/>
  <c r="K4" i="4"/>
  <c r="O4" i="4" s="1"/>
  <c r="S4" i="4" s="1"/>
  <c r="V19" i="4" l="1"/>
  <c r="U10" i="4"/>
  <c r="V6" i="4"/>
  <c r="U6" i="4"/>
  <c r="F6" i="22"/>
  <c r="G6" i="22" s="1"/>
  <c r="H6" i="22" s="1"/>
  <c r="I6" i="22" s="1"/>
  <c r="J6" i="22" s="1"/>
  <c r="K6" i="22" s="1"/>
  <c r="C6" i="22"/>
  <c r="D6" i="22" s="1"/>
</calcChain>
</file>

<file path=xl/sharedStrings.xml><?xml version="1.0" encoding="utf-8"?>
<sst xmlns="http://schemas.openxmlformats.org/spreadsheetml/2006/main" count="118" uniqueCount="78">
  <si>
    <t>Всего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</si>
  <si>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</si>
  <si>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</si>
  <si>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</si>
  <si>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</si>
  <si>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</si>
  <si>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</si>
  <si>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</si>
  <si>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</si>
  <si>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Раздел 1. Энергоснабжение и повышение энергетической эффективности</t>
  </si>
  <si>
    <t>Раздел 2. Подготовка объектов коммунальной инфраструктуры к осенне-зимнему периоду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</si>
  <si>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</si>
  <si>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</si>
  <si>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</si>
  <si>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</si>
  <si>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</si>
  <si>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</si>
  <si>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</si>
  <si>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</si>
  <si>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</si>
  <si>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</si>
  <si>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</si>
  <si>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</si>
  <si>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</si>
  <si>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</si>
  <si>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</si>
  <si>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</si>
  <si>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</si>
  <si>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ИТОГО</t>
  </si>
  <si>
    <t>2.1</t>
  </si>
  <si>
    <t>2.2</t>
  </si>
  <si>
    <t>2.3</t>
  </si>
  <si>
    <t>1.1</t>
  </si>
  <si>
    <t>1.2</t>
  </si>
  <si>
    <t>1.3</t>
  </si>
  <si>
    <t>МП ЗР "СЖКС"</t>
  </si>
  <si>
    <t>районный бюджет</t>
  </si>
  <si>
    <t>Отчет об использовании денежных средств в рамках исполнения мероприятий муниципальной программы «Развитие энергетики муниципального района «Заполярный район» на 2021-2030 годы»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</si>
  <si>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</si>
  <si>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</si>
  <si>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Цена по контракту, руб.</t>
  </si>
  <si>
    <t>Выполнение работ по изготовлению, доставке и монтажу быстровозводимого здания ДЭС в п. Хорей-Вер</t>
  </si>
  <si>
    <t>План на 2025 год</t>
  </si>
  <si>
    <t xml:space="preserve">Реконструкция ЛЭП в п. Нельмин-Нос </t>
  </si>
  <si>
    <t>Реконструкция ЛЭП в п. Хорей-Вер НАО</t>
  </si>
  <si>
    <t>Капитальный ремонт участка ЛЭП 0,4 кВ, 10 кВ в с. Великовисочное</t>
  </si>
  <si>
    <t>Поставка резервуаров горизонтальных стальных наземных объемом 100 куб. м. для ЖКУ «Нельмин-Нос» в количестве 2 единиц</t>
  </si>
  <si>
    <t>Изготовление и поставка дымовой трубы для нужд котельной в с. Несь</t>
  </si>
  <si>
    <t xml:space="preserve"> ООО "Электросети"</t>
  </si>
  <si>
    <t xml:space="preserve">№ 123/2025 от 14.04.2025 </t>
  </si>
  <si>
    <t>МП ЗР "Севержилкомсервис"</t>
  </si>
  <si>
    <t>Отчет об использовании денежных средств в рамках исполнения мероприятий муниципальной программы
«Развитие энергетики муниципального района «Заполярный район» на 2021-2030 годы»</t>
  </si>
  <si>
    <t>по состоянию на 01 октября 2025  года (с начала года нарастающим итогом)</t>
  </si>
  <si>
    <t>План на 01.10.2025</t>
  </si>
  <si>
    <t>2.4</t>
  </si>
  <si>
    <t>2.5</t>
  </si>
  <si>
    <t>2.6</t>
  </si>
  <si>
    <t>2.7</t>
  </si>
  <si>
    <t>2.8</t>
  </si>
  <si>
    <t>Изготовление, поставка и монтаж быстровозводимого здания ДЭС в д. Волонга Ненецкого автономного округа</t>
  </si>
  <si>
    <t>Монтаж склада ГСМ в п. Нельмин-Нос Сельского поселения «Малоземельский сельсовет» ЗР НАО</t>
  </si>
  <si>
    <t>Выполнение ремонтно-восстановительных работ на здании ДЭС д. Осколково</t>
  </si>
  <si>
    <t>Капитальный ремонт кровли здания ДЭС с. Оксино</t>
  </si>
  <si>
    <t>Капитальный ремонт ЛЭП 0,4 кВ «Береговая» в с. Великовисочное</t>
  </si>
  <si>
    <t>№ 47/2025 от 21.02.2025</t>
  </si>
  <si>
    <t>ООО "ПРОЕКТСЕРВИС"</t>
  </si>
  <si>
    <t>№ 162/2025 от 20.05.2025</t>
  </si>
  <si>
    <t>ООО "ЛИДЕРИНТЕГРАТОР"</t>
  </si>
  <si>
    <t>№ 12/2023 от 15.02.2023</t>
  </si>
  <si>
    <t>ООО"Орион"</t>
  </si>
  <si>
    <t>до полного исполнения</t>
  </si>
  <si>
    <t>№ 135/Ф-2025 от 25.06.2025</t>
  </si>
  <si>
    <t>№ 291/2024</t>
  </si>
  <si>
    <t>ООО "КВАТРА-Н"</t>
  </si>
  <si>
    <t>в течении 65 дней с даты заключения контракта</t>
  </si>
  <si>
    <t>№ 311/2024 от 05.11.2024</t>
  </si>
  <si>
    <t>АО "АГРОПРОМЭНЕРГО"</t>
  </si>
  <si>
    <t>Вокуев А.П.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</si>
</sst>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#,##0.0\ _₽"/>
    <numFmt numFmtId="168" formatCode="_-* #,##0.0\ _₽_-;\-* #,##0.0\ _₽_-;_-* &quot;-&quot;?\ _₽_-;_-@_-"/>
    <numFmt numFmtId="169" formatCode="_-* #,##0.0_р_._-;\-* #,##0.0_р_._-;_-* &quot;-&quot;??_р_._-;_-@_-"/>
    <numFmt numFmtId="170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6" fillId="0" borderId="0" xfId="0" applyFont="1"/>
    <xf numFmtId="165" fontId="7" fillId="0" borderId="1" xfId="0" applyNumberFormat="1" applyFont="1" applyBorder="1" applyAlignment="1">
      <alignment vertical="center" wrapText="1"/>
    </xf>
    <xf numFmtId="0" fontId="6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6" fillId="0" borderId="3" xfId="0" applyNumberFormat="1" applyFont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166" fontId="10" fillId="0" borderId="1" xfId="2" applyNumberFormat="1" applyFont="1" applyBorder="1" applyAlignment="1">
      <alignment horizontal="right"/>
    </xf>
    <xf numFmtId="49" fontId="6" fillId="0" borderId="1" xfId="2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6" fontId="6" fillId="0" borderId="1" xfId="2" applyNumberFormat="1" applyFont="1" applyBorder="1" applyAlignment="1">
      <alignment horizontal="right"/>
    </xf>
    <xf numFmtId="168" fontId="6" fillId="0" borderId="1" xfId="2" applyNumberFormat="1" applyFont="1" applyBorder="1" applyAlignment="1">
      <alignment horizontal="right"/>
    </xf>
    <xf numFmtId="0" fontId="10" fillId="0" borderId="1" xfId="0" applyFont="1" applyBorder="1"/>
    <xf numFmtId="0" fontId="6" fillId="0" borderId="1" xfId="0" applyFont="1" applyBorder="1"/>
    <xf numFmtId="167" fontId="10" fillId="0" borderId="1" xfId="0" applyNumberFormat="1" applyFont="1" applyBorder="1" applyAlignment="1">
      <alignment horizontal="right"/>
    </xf>
    <xf numFmtId="165" fontId="6" fillId="0" borderId="0" xfId="0" applyNumberFormat="1" applyFont="1"/>
    <xf numFmtId="0" fontId="11" fillId="0" borderId="0" xfId="0" applyFont="1"/>
    <xf numFmtId="4" fontId="6" fillId="0" borderId="0" xfId="0" applyNumberFormat="1" applyFont="1"/>
    <xf numFmtId="0" fontId="6" fillId="0" borderId="1" xfId="0" applyFont="1" applyBorder="1" applyAlignment="1">
      <alignment vertical="center" wrapText="1"/>
    </xf>
    <xf numFmtId="169" fontId="6" fillId="0" borderId="1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9" fontId="6" fillId="0" borderId="1" xfId="2" applyNumberFormat="1" applyFont="1" applyBorder="1" applyAlignment="1">
      <alignment horizontal="right"/>
    </xf>
    <xf numFmtId="0" fontId="6" fillId="0" borderId="1" xfId="0" applyFont="1" applyBorder="1" applyAlignment="1">
      <alignment horizontal="left" vertical="center" wrapText="1"/>
    </xf>
    <xf numFmtId="164" fontId="6" fillId="0" borderId="1" xfId="2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center" wrapText="1"/>
    </xf>
    <xf numFmtId="164" fontId="10" fillId="0" borderId="1" xfId="2" applyNumberFormat="1" applyFont="1" applyBorder="1" applyAlignment="1">
      <alignment horizontal="right"/>
    </xf>
    <xf numFmtId="0" fontId="6" fillId="0" borderId="1" xfId="0" applyFont="1" applyBorder="1" applyAlignment="1">
      <alignment horizontal="justify" wrapText="1"/>
    </xf>
    <xf numFmtId="169" fontId="6" fillId="0" borderId="1" xfId="2" applyNumberFormat="1" applyFont="1" applyBorder="1" applyAlignment="1">
      <alignment wrapText="1"/>
    </xf>
    <xf numFmtId="168" fontId="6" fillId="0" borderId="0" xfId="0" applyNumberFormat="1" applyFont="1"/>
    <xf numFmtId="168" fontId="10" fillId="0" borderId="1" xfId="2" applyNumberFormat="1" applyFont="1" applyBorder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 vertical="center" wrapText="1"/>
    </xf>
    <xf numFmtId="170" fontId="10" fillId="0" borderId="1" xfId="6" applyNumberFormat="1" applyFont="1" applyBorder="1" applyAlignment="1">
      <alignment horizontal="center"/>
    </xf>
    <xf numFmtId="170" fontId="10" fillId="0" borderId="1" xfId="6" applyNumberFormat="1" applyFont="1" applyFill="1" applyBorder="1" applyAlignment="1">
      <alignment horizontal="center"/>
    </xf>
    <xf numFmtId="49" fontId="5" fillId="0" borderId="1" xfId="2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6" fontId="5" fillId="0" borderId="1" xfId="2" applyNumberFormat="1" applyFont="1" applyBorder="1" applyAlignment="1">
      <alignment horizontal="right"/>
    </xf>
    <xf numFmtId="169" fontId="5" fillId="0" borderId="1" xfId="2" applyNumberFormat="1" applyFont="1" applyBorder="1" applyAlignment="1">
      <alignment horizontal="right"/>
    </xf>
    <xf numFmtId="164" fontId="5" fillId="0" borderId="1" xfId="2" applyNumberFormat="1" applyFont="1" applyBorder="1" applyAlignment="1">
      <alignment horizontal="right"/>
    </xf>
    <xf numFmtId="168" fontId="5" fillId="0" borderId="1" xfId="2" applyNumberFormat="1" applyFont="1" applyBorder="1" applyAlignment="1">
      <alignment horizontal="right"/>
    </xf>
    <xf numFmtId="0" fontId="5" fillId="0" borderId="0" xfId="0" applyFont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166" fontId="6" fillId="0" borderId="1" xfId="2" applyNumberFormat="1" applyFont="1" applyFill="1" applyBorder="1" applyAlignment="1">
      <alignment horizontal="center"/>
    </xf>
    <xf numFmtId="0" fontId="11" fillId="0" borderId="0" xfId="0" applyFont="1" applyFill="1"/>
    <xf numFmtId="0" fontId="6" fillId="0" borderId="0" xfId="0" applyFont="1" applyFill="1"/>
    <xf numFmtId="168" fontId="6" fillId="0" borderId="1" xfId="2" applyNumberFormat="1" applyFont="1" applyFill="1" applyBorder="1" applyAlignment="1">
      <alignment horizontal="right"/>
    </xf>
    <xf numFmtId="166" fontId="6" fillId="0" borderId="1" xfId="2" applyNumberFormat="1" applyFont="1" applyFill="1" applyBorder="1" applyAlignment="1">
      <alignment horizontal="right"/>
    </xf>
    <xf numFmtId="0" fontId="9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r2\&#1054;&#1090;&#1076;&#1077;&#1083;%20&#1088;&#1072;&#1079;&#1074;&#1080;&#1090;&#1080;&#1103;%20&#1101;&#1082;&#1086;&#1085;&#1086;&#1084;&#1080;&#1082;&#1080;\&#1069;&#1050;&#1054;&#1053;&#1054;&#1052;&#1048;&#1050;&#1040;\&#1055;&#1056;&#1054;&#1043;&#1056;&#1040;&#1052;&#1052;&#1067;%20%20%20%20%202\11.%20&#1052;&#1055;%20&#1056;&#1072;&#1079;&#1074;&#1080;&#1090;&#1080;&#1077;%20&#1101;&#1085;&#1077;&#1088;&#1075;&#1077;&#1090;&#1080;&#1082;&#1080;%20&#1089;%202021%20&#1075;\&#1048;&#1079;&#1084;&#1077;&#1085;&#1077;&#1085;&#1080;&#1103;%202021%20&#1075;\&#1072;&#1087;&#1088;&#1077;&#1083;&#1100;%202021\&#1055;&#1056;&#1054;&#1045;&#1050;&#1058;%20&#1058;&#1069;&#1054;%20&#1082;%20&#1087;&#1088;&#1086;&#1075;&#1088;&#1072;&#1084;&#1084;&#1077;%20&#1056;&#1072;&#1079;&#1074;&#1080;&#1090;&#1080;&#1077;%20&#1101;&#1085;&#1077;&#1088;&#1075;&#1077;&#1090;&#1080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-ТЭО"/>
    </sheetNames>
    <sheetDataSet>
      <sheetData sheetId="0" refreshError="1"/>
      <sheetData sheetId="1" refreshError="1">
        <row r="8">
          <cell r="N8" t="str">
            <v>внебюдж источники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54"/>
  <sheetViews>
    <sheetView tabSelected="1" zoomScale="67" zoomScaleNormal="67" zoomScaleSheetLayoutView="65" workbookViewId="0">
      <pane xSplit="4" ySplit="5" topLeftCell="E6" activePane="bottomRight" state="frozen"/>
      <selection pane="topRight"/>
      <selection pane="bottomLeft"/>
      <selection pane="bottomRight" activeCell="J31" sqref="J31"/>
    </sheetView>
  </sheetViews>
  <sheetFormatPr defaultRowHeight="15.75" x14ac:dyDescent="0.25"/>
  <cols>
    <col min="1" max="1" width="7.5703125" style="1" customWidth="1"/>
    <col min="2" max="2" width="46.28515625" style="1" customWidth="1"/>
    <col min="3" max="3" width="22.7109375" style="1" customWidth="1"/>
    <col min="4" max="4" width="23.5703125" style="1" customWidth="1"/>
    <col min="5" max="12" width="16.85546875" style="1" customWidth="1"/>
    <col min="13" max="13" width="14.85546875" style="27" customWidth="1"/>
    <col min="14" max="14" width="15.28515625" style="27" customWidth="1"/>
    <col min="15" max="16" width="16.42578125" style="27" customWidth="1"/>
    <col min="17" max="17" width="16" style="27" customWidth="1"/>
    <col min="18" max="19" width="15.140625" style="27" customWidth="1"/>
    <col min="20" max="20" width="14.85546875" style="27" customWidth="1"/>
    <col min="21" max="21" width="26" style="27" customWidth="1"/>
    <col min="22" max="22" width="26.140625" style="27" customWidth="1"/>
    <col min="23" max="23" width="31.5703125" style="1" customWidth="1"/>
    <col min="24" max="16384" width="9.140625" style="1"/>
  </cols>
  <sheetData>
    <row r="1" spans="1:23" ht="32.25" customHeight="1" x14ac:dyDescent="0.25">
      <c r="A1" s="66" t="s">
        <v>37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</row>
    <row r="2" spans="1:23" ht="20.25" customHeight="1" x14ac:dyDescent="0.25">
      <c r="A2" s="67" t="s">
        <v>52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9"/>
    </row>
    <row r="3" spans="1:23" s="14" customFormat="1" ht="27" customHeight="1" x14ac:dyDescent="0.25">
      <c r="A3" s="70" t="s">
        <v>7</v>
      </c>
      <c r="B3" s="70" t="s">
        <v>5</v>
      </c>
      <c r="C3" s="70" t="s">
        <v>1</v>
      </c>
      <c r="D3" s="70" t="s">
        <v>6</v>
      </c>
      <c r="E3" s="71" t="s">
        <v>42</v>
      </c>
      <c r="F3" s="72"/>
      <c r="G3" s="72"/>
      <c r="H3" s="73"/>
      <c r="I3" s="71" t="s">
        <v>53</v>
      </c>
      <c r="J3" s="72"/>
      <c r="K3" s="72"/>
      <c r="L3" s="73"/>
      <c r="M3" s="71" t="s">
        <v>2</v>
      </c>
      <c r="N3" s="72"/>
      <c r="O3" s="72"/>
      <c r="P3" s="73"/>
      <c r="Q3" s="70" t="s">
        <v>3</v>
      </c>
      <c r="R3" s="70"/>
      <c r="S3" s="70"/>
      <c r="T3" s="70"/>
      <c r="U3" s="70" t="s">
        <v>38</v>
      </c>
      <c r="V3" s="70" t="s">
        <v>39</v>
      </c>
    </row>
    <row r="4" spans="1:23" s="14" customFormat="1" ht="66.75" customHeight="1" x14ac:dyDescent="0.25">
      <c r="A4" s="70"/>
      <c r="B4" s="70"/>
      <c r="C4" s="70"/>
      <c r="D4" s="70"/>
      <c r="E4" s="15" t="s">
        <v>0</v>
      </c>
      <c r="F4" s="15" t="s">
        <v>4</v>
      </c>
      <c r="G4" s="15" t="s">
        <v>36</v>
      </c>
      <c r="H4" s="15" t="str">
        <f>'[1]Приложение 2-ТЭО'!$N$8</f>
        <v>внебюдж источники</v>
      </c>
      <c r="I4" s="15" t="s">
        <v>0</v>
      </c>
      <c r="J4" s="15" t="s">
        <v>4</v>
      </c>
      <c r="K4" s="15" t="str">
        <f>G4</f>
        <v>районный бюджет</v>
      </c>
      <c r="L4" s="15" t="str">
        <f>H4</f>
        <v>внебюдж источники</v>
      </c>
      <c r="M4" s="15" t="s">
        <v>0</v>
      </c>
      <c r="N4" s="15" t="s">
        <v>4</v>
      </c>
      <c r="O4" s="15" t="str">
        <f>K4</f>
        <v>районный бюджет</v>
      </c>
      <c r="P4" s="15" t="str">
        <f>L4</f>
        <v>внебюдж источники</v>
      </c>
      <c r="Q4" s="15" t="s">
        <v>0</v>
      </c>
      <c r="R4" s="15" t="s">
        <v>4</v>
      </c>
      <c r="S4" s="15" t="str">
        <f>O4</f>
        <v>районный бюджет</v>
      </c>
      <c r="T4" s="16" t="str">
        <f>P4</f>
        <v>внебюдж источники</v>
      </c>
      <c r="U4" s="70"/>
      <c r="V4" s="70"/>
    </row>
    <row r="5" spans="1:23" s="14" customFormat="1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>
        <v>13</v>
      </c>
      <c r="N5" s="15">
        <v>14</v>
      </c>
      <c r="O5" s="15">
        <v>15</v>
      </c>
      <c r="P5" s="15">
        <v>16</v>
      </c>
      <c r="Q5" s="15">
        <v>17</v>
      </c>
      <c r="R5" s="15">
        <v>18</v>
      </c>
      <c r="S5" s="15">
        <v>19</v>
      </c>
      <c r="T5" s="15">
        <v>20</v>
      </c>
      <c r="U5" s="15">
        <v>21</v>
      </c>
      <c r="V5" s="15">
        <v>22</v>
      </c>
    </row>
    <row r="6" spans="1:23" s="14" customFormat="1" x14ac:dyDescent="0.25">
      <c r="A6" s="17" t="s">
        <v>26</v>
      </c>
      <c r="B6" s="65" t="s">
        <v>9</v>
      </c>
      <c r="C6" s="65"/>
      <c r="D6" s="65"/>
      <c r="E6" s="18">
        <f>SUM(E7:E9)</f>
        <v>84760.300000000017</v>
      </c>
      <c r="F6" s="18">
        <f t="shared" ref="F6:H6" si="0">SUM(F7:F9)</f>
        <v>45439.8</v>
      </c>
      <c r="G6" s="18">
        <f t="shared" si="0"/>
        <v>30289.500000000007</v>
      </c>
      <c r="H6" s="18">
        <f t="shared" si="0"/>
        <v>9031</v>
      </c>
      <c r="I6" s="18">
        <f>SUM(I7:I9)</f>
        <v>60565.500000000007</v>
      </c>
      <c r="J6" s="18">
        <f t="shared" ref="J6:T6" si="1">SUM(J7:J9)</f>
        <v>45439.8</v>
      </c>
      <c r="K6" s="18">
        <f t="shared" si="1"/>
        <v>14794.4</v>
      </c>
      <c r="L6" s="18">
        <f t="shared" si="1"/>
        <v>331.29999999999995</v>
      </c>
      <c r="M6" s="18">
        <f t="shared" si="1"/>
        <v>64716.9</v>
      </c>
      <c r="N6" s="18">
        <f t="shared" si="1"/>
        <v>43029.9</v>
      </c>
      <c r="O6" s="18">
        <f t="shared" si="1"/>
        <v>14667.5</v>
      </c>
      <c r="P6" s="18">
        <f t="shared" si="1"/>
        <v>7019.5</v>
      </c>
      <c r="Q6" s="18">
        <f t="shared" si="1"/>
        <v>48215.9</v>
      </c>
      <c r="R6" s="18">
        <f t="shared" si="1"/>
        <v>33029.9</v>
      </c>
      <c r="S6" s="18">
        <f t="shared" si="1"/>
        <v>8166.5</v>
      </c>
      <c r="T6" s="18">
        <f t="shared" si="1"/>
        <v>7019.5</v>
      </c>
      <c r="U6" s="48">
        <f>M6/I6</f>
        <v>1.0685439730539663</v>
      </c>
      <c r="V6" s="48">
        <f>Q6/I6</f>
        <v>0.79609513667021647</v>
      </c>
    </row>
    <row r="7" spans="1:23" s="14" customFormat="1" ht="31.5" x14ac:dyDescent="0.25">
      <c r="A7" s="19" t="s">
        <v>32</v>
      </c>
      <c r="B7" s="29" t="s">
        <v>43</v>
      </c>
      <c r="C7" s="20" t="s">
        <v>8</v>
      </c>
      <c r="D7" s="20" t="s">
        <v>35</v>
      </c>
      <c r="E7" s="21">
        <f>SUM(F7:H7)</f>
        <v>33002.200000000004</v>
      </c>
      <c r="F7" s="35">
        <v>10000</v>
      </c>
      <c r="G7" s="35">
        <f>75679.3-54178.2</f>
        <v>21501.100000000006</v>
      </c>
      <c r="H7" s="35">
        <f>15135.9-13634.8</f>
        <v>1501.1000000000004</v>
      </c>
      <c r="I7" s="21">
        <f>SUM(J7:L7)</f>
        <v>16501.099999999999</v>
      </c>
      <c r="J7" s="21">
        <v>10000</v>
      </c>
      <c r="K7" s="22">
        <f>5000+1501.1</f>
        <v>6501.1</v>
      </c>
      <c r="L7" s="21">
        <v>0</v>
      </c>
      <c r="M7" s="21">
        <f t="shared" ref="M7" si="2">SUM(N7:P7)</f>
        <v>16501</v>
      </c>
      <c r="N7" s="21">
        <v>10000</v>
      </c>
      <c r="O7" s="22">
        <f>5000+1501</f>
        <v>6501</v>
      </c>
      <c r="P7" s="22">
        <v>0</v>
      </c>
      <c r="Q7" s="21">
        <f t="shared" ref="Q7" si="3">SUM(R7:T7)</f>
        <v>0</v>
      </c>
      <c r="R7" s="21">
        <v>0</v>
      </c>
      <c r="S7" s="22">
        <v>0</v>
      </c>
      <c r="T7" s="22">
        <v>0</v>
      </c>
      <c r="U7" s="49">
        <f>(N7+O7)/(J7+K7)</f>
        <v>0.99999393979795292</v>
      </c>
      <c r="V7" s="49">
        <f t="shared" ref="V7:V13" si="4">(S7+R7)/(K7+J7)</f>
        <v>0</v>
      </c>
      <c r="W7" s="57"/>
    </row>
    <row r="8" spans="1:23" s="14" customFormat="1" ht="31.5" x14ac:dyDescent="0.25">
      <c r="A8" s="19" t="s">
        <v>33</v>
      </c>
      <c r="B8" s="29" t="s">
        <v>44</v>
      </c>
      <c r="C8" s="20" t="s">
        <v>8</v>
      </c>
      <c r="D8" s="20" t="s">
        <v>35</v>
      </c>
      <c r="E8" s="21">
        <f>SUM(F8:H8)</f>
        <v>44765.000000000007</v>
      </c>
      <c r="F8" s="35">
        <v>35439.800000000003</v>
      </c>
      <c r="G8" s="35">
        <v>1865.3</v>
      </c>
      <c r="H8" s="35">
        <v>7459.9</v>
      </c>
      <c r="I8" s="21">
        <f t="shared" ref="I8" si="5">SUM(J8:L8)</f>
        <v>37571.500000000007</v>
      </c>
      <c r="J8" s="22">
        <v>35439.800000000003</v>
      </c>
      <c r="K8" s="63">
        <v>1865.3</v>
      </c>
      <c r="L8" s="64">
        <f t="shared" ref="L8" si="6">SUM(L9:L11)</f>
        <v>266.39999999999998</v>
      </c>
      <c r="M8" s="64">
        <f t="shared" ref="M8" si="7">SUM(N8:P8)</f>
        <v>41723</v>
      </c>
      <c r="N8" s="63">
        <v>33029.9</v>
      </c>
      <c r="O8" s="63">
        <v>1738.5</v>
      </c>
      <c r="P8" s="63">
        <v>6954.6</v>
      </c>
      <c r="Q8" s="21">
        <f t="shared" ref="Q8" si="8">SUM(R8:T8)</f>
        <v>41723</v>
      </c>
      <c r="R8" s="21">
        <f>N8</f>
        <v>33029.9</v>
      </c>
      <c r="S8" s="22">
        <f>O8</f>
        <v>1738.5</v>
      </c>
      <c r="T8" s="22">
        <f>P8</f>
        <v>6954.6</v>
      </c>
      <c r="U8" s="49">
        <f>(N8+O8)/(J8+K8)</f>
        <v>0.93200125452015936</v>
      </c>
      <c r="V8" s="49">
        <f t="shared" si="4"/>
        <v>0.93200125452015936</v>
      </c>
      <c r="W8" s="57"/>
    </row>
    <row r="9" spans="1:23" s="56" customFormat="1" ht="31.5" x14ac:dyDescent="0.25">
      <c r="A9" s="50" t="s">
        <v>34</v>
      </c>
      <c r="B9" s="51" t="s">
        <v>45</v>
      </c>
      <c r="C9" s="34" t="s">
        <v>8</v>
      </c>
      <c r="D9" s="34" t="s">
        <v>35</v>
      </c>
      <c r="E9" s="52">
        <f>SUM(F9:H9)</f>
        <v>6993.1</v>
      </c>
      <c r="F9" s="53">
        <v>0</v>
      </c>
      <c r="G9" s="53">
        <v>6923.1</v>
      </c>
      <c r="H9" s="54">
        <v>70</v>
      </c>
      <c r="I9" s="52">
        <f>SUM(J9:L9)</f>
        <v>6492.9</v>
      </c>
      <c r="J9" s="55">
        <v>0</v>
      </c>
      <c r="K9" s="55">
        <v>6428</v>
      </c>
      <c r="L9" s="52">
        <v>64.900000000000006</v>
      </c>
      <c r="M9" s="52">
        <f t="shared" ref="M9" si="9">SUM(N9:P9)</f>
        <v>6492.9</v>
      </c>
      <c r="N9" s="55">
        <v>0</v>
      </c>
      <c r="O9" s="55">
        <v>6428</v>
      </c>
      <c r="P9" s="52">
        <v>64.900000000000006</v>
      </c>
      <c r="Q9" s="52">
        <f t="shared" ref="Q9" si="10">SUM(R9:T9)</f>
        <v>6492.9</v>
      </c>
      <c r="R9" s="52">
        <v>0</v>
      </c>
      <c r="S9" s="55">
        <f>O9</f>
        <v>6428</v>
      </c>
      <c r="T9" s="55">
        <f>P9</f>
        <v>64.900000000000006</v>
      </c>
      <c r="U9" s="49">
        <f>(N9+O9)/(J9+K9)</f>
        <v>1</v>
      </c>
      <c r="V9" s="49">
        <f t="shared" si="4"/>
        <v>1</v>
      </c>
      <c r="W9" s="58"/>
    </row>
    <row r="10" spans="1:23" s="14" customFormat="1" ht="39.75" customHeight="1" x14ac:dyDescent="0.25">
      <c r="A10" s="17" t="s">
        <v>27</v>
      </c>
      <c r="B10" s="65" t="s">
        <v>10</v>
      </c>
      <c r="C10" s="65"/>
      <c r="D10" s="65"/>
      <c r="E10" s="18">
        <f>SUM(E11:E18)</f>
        <v>45690.700000000004</v>
      </c>
      <c r="F10" s="18">
        <f t="shared" ref="F10:T10" si="11">SUM(F11:F18)</f>
        <v>0</v>
      </c>
      <c r="G10" s="18">
        <f t="shared" si="11"/>
        <v>44786.799999999996</v>
      </c>
      <c r="H10" s="18">
        <f t="shared" si="11"/>
        <v>903.90000000000009</v>
      </c>
      <c r="I10" s="18">
        <f t="shared" si="11"/>
        <v>15156.099999999999</v>
      </c>
      <c r="J10" s="18">
        <f t="shared" si="11"/>
        <v>0</v>
      </c>
      <c r="K10" s="18">
        <f t="shared" si="11"/>
        <v>15004.6</v>
      </c>
      <c r="L10" s="18">
        <f t="shared" si="11"/>
        <v>151.5</v>
      </c>
      <c r="M10" s="18">
        <f t="shared" si="11"/>
        <v>15156</v>
      </c>
      <c r="N10" s="18">
        <f t="shared" si="11"/>
        <v>0</v>
      </c>
      <c r="O10" s="43">
        <f t="shared" si="11"/>
        <v>15004.5</v>
      </c>
      <c r="P10" s="18">
        <f t="shared" si="11"/>
        <v>151.5</v>
      </c>
      <c r="Q10" s="18">
        <f t="shared" si="11"/>
        <v>15156</v>
      </c>
      <c r="R10" s="18">
        <f t="shared" si="11"/>
        <v>0</v>
      </c>
      <c r="S10" s="18">
        <f t="shared" si="11"/>
        <v>15004.5</v>
      </c>
      <c r="T10" s="18">
        <f t="shared" si="11"/>
        <v>151.5</v>
      </c>
      <c r="U10" s="49">
        <f>M10/I10</f>
        <v>0.99999340199655595</v>
      </c>
      <c r="V10" s="49">
        <f t="shared" si="4"/>
        <v>0.99999333537715096</v>
      </c>
      <c r="W10" s="59"/>
    </row>
    <row r="11" spans="1:23" s="14" customFormat="1" ht="47.25" x14ac:dyDescent="0.25">
      <c r="A11" s="19" t="s">
        <v>29</v>
      </c>
      <c r="B11" s="38" t="s">
        <v>46</v>
      </c>
      <c r="C11" s="20" t="s">
        <v>8</v>
      </c>
      <c r="D11" s="20" t="s">
        <v>35</v>
      </c>
      <c r="E11" s="21">
        <f>F11+G11+H11</f>
        <v>6742.9</v>
      </c>
      <c r="F11" s="39">
        <v>0</v>
      </c>
      <c r="G11" s="35">
        <v>6675.4</v>
      </c>
      <c r="H11" s="37">
        <v>67.5</v>
      </c>
      <c r="I11" s="21">
        <f t="shared" ref="I11" si="12">SUM(J11:L11)</f>
        <v>5000</v>
      </c>
      <c r="J11" s="21">
        <v>0</v>
      </c>
      <c r="K11" s="22">
        <v>4950</v>
      </c>
      <c r="L11" s="22">
        <v>50</v>
      </c>
      <c r="M11" s="21">
        <f t="shared" ref="M11" si="13">SUM(N11:P11)</f>
        <v>5000</v>
      </c>
      <c r="N11" s="21">
        <v>0</v>
      </c>
      <c r="O11" s="22">
        <v>4950</v>
      </c>
      <c r="P11" s="22">
        <v>50</v>
      </c>
      <c r="Q11" s="21">
        <f t="shared" ref="Q11" si="14">SUM(R11:T11)</f>
        <v>5000</v>
      </c>
      <c r="R11" s="21">
        <v>0</v>
      </c>
      <c r="S11" s="22">
        <f t="shared" ref="S11:T13" si="15">O11</f>
        <v>4950</v>
      </c>
      <c r="T11" s="22">
        <f t="shared" si="15"/>
        <v>50</v>
      </c>
      <c r="U11" s="49">
        <f>(N11+O11)/(J11+K11)</f>
        <v>1</v>
      </c>
      <c r="V11" s="49">
        <f t="shared" si="4"/>
        <v>1</v>
      </c>
      <c r="W11" s="59"/>
    </row>
    <row r="12" spans="1:23" s="14" customFormat="1" ht="47.25" x14ac:dyDescent="0.25">
      <c r="A12" s="19" t="s">
        <v>30</v>
      </c>
      <c r="B12" s="40" t="s">
        <v>41</v>
      </c>
      <c r="C12" s="20" t="s">
        <v>8</v>
      </c>
      <c r="D12" s="20" t="s">
        <v>35</v>
      </c>
      <c r="E12" s="21">
        <f t="shared" ref="E12:E18" si="16">F12+G12+H12</f>
        <v>11163.900000000001</v>
      </c>
      <c r="F12" s="39">
        <v>0</v>
      </c>
      <c r="G12" s="35">
        <v>10605.7</v>
      </c>
      <c r="H12" s="35">
        <v>558.20000000000005</v>
      </c>
      <c r="I12" s="21">
        <f t="shared" ref="I12:I18" si="17">SUM(J12:L12)</f>
        <v>7794.0999999999995</v>
      </c>
      <c r="J12" s="21">
        <v>0</v>
      </c>
      <c r="K12" s="21">
        <v>7716.2</v>
      </c>
      <c r="L12" s="22">
        <v>77.900000000000006</v>
      </c>
      <c r="M12" s="21">
        <f t="shared" ref="M12:M18" si="18">SUM(N12:P12)</f>
        <v>7794</v>
      </c>
      <c r="N12" s="21"/>
      <c r="O12" s="22">
        <v>7716.1</v>
      </c>
      <c r="P12" s="22">
        <v>77.900000000000006</v>
      </c>
      <c r="Q12" s="21">
        <f t="shared" ref="Q12:Q18" si="19">SUM(R12:T12)</f>
        <v>7794</v>
      </c>
      <c r="R12" s="21">
        <v>0</v>
      </c>
      <c r="S12" s="22">
        <f t="shared" si="15"/>
        <v>7716.1</v>
      </c>
      <c r="T12" s="22">
        <f t="shared" si="15"/>
        <v>77.900000000000006</v>
      </c>
      <c r="U12" s="49">
        <f>(N12+O12)/(J12+K12)</f>
        <v>0.99998704025297436</v>
      </c>
      <c r="V12" s="49">
        <f t="shared" si="4"/>
        <v>0.99998704025297436</v>
      </c>
      <c r="W12" s="59"/>
    </row>
    <row r="13" spans="1:23" s="14" customFormat="1" ht="31.5" x14ac:dyDescent="0.25">
      <c r="A13" s="19" t="s">
        <v>31</v>
      </c>
      <c r="B13" s="40" t="s">
        <v>47</v>
      </c>
      <c r="C13" s="20" t="s">
        <v>8</v>
      </c>
      <c r="D13" s="20" t="s">
        <v>35</v>
      </c>
      <c r="E13" s="21">
        <f t="shared" si="16"/>
        <v>2362.1</v>
      </c>
      <c r="F13" s="39">
        <v>0</v>
      </c>
      <c r="G13" s="35">
        <v>2338.4</v>
      </c>
      <c r="H13" s="35">
        <v>23.7</v>
      </c>
      <c r="I13" s="21">
        <f t="shared" si="17"/>
        <v>2362</v>
      </c>
      <c r="J13" s="21">
        <v>0</v>
      </c>
      <c r="K13" s="21">
        <v>2338.4</v>
      </c>
      <c r="L13" s="22">
        <v>23.6</v>
      </c>
      <c r="M13" s="21">
        <f t="shared" si="18"/>
        <v>2362</v>
      </c>
      <c r="N13" s="21"/>
      <c r="O13" s="22">
        <v>2338.4</v>
      </c>
      <c r="P13" s="22">
        <v>23.6</v>
      </c>
      <c r="Q13" s="21">
        <f t="shared" si="19"/>
        <v>2362</v>
      </c>
      <c r="R13" s="21">
        <v>0</v>
      </c>
      <c r="S13" s="22">
        <f t="shared" si="15"/>
        <v>2338.4</v>
      </c>
      <c r="T13" s="22">
        <f t="shared" si="15"/>
        <v>23.6</v>
      </c>
      <c r="U13" s="49">
        <f>(N13+O13)/(J13+K13)</f>
        <v>1</v>
      </c>
      <c r="V13" s="49">
        <f t="shared" si="4"/>
        <v>1</v>
      </c>
      <c r="W13" s="59"/>
    </row>
    <row r="14" spans="1:23" s="14" customFormat="1" ht="47.25" x14ac:dyDescent="0.25">
      <c r="A14" s="19" t="s">
        <v>54</v>
      </c>
      <c r="B14" s="40" t="s">
        <v>59</v>
      </c>
      <c r="C14" s="20" t="s">
        <v>8</v>
      </c>
      <c r="D14" s="20" t="s">
        <v>35</v>
      </c>
      <c r="E14" s="21">
        <f t="shared" si="16"/>
        <v>7221.4000000000005</v>
      </c>
      <c r="F14" s="39">
        <v>0</v>
      </c>
      <c r="G14" s="41">
        <v>7149.1</v>
      </c>
      <c r="H14" s="41">
        <v>72.3</v>
      </c>
      <c r="I14" s="21">
        <f t="shared" si="17"/>
        <v>0</v>
      </c>
      <c r="J14" s="21">
        <v>0</v>
      </c>
      <c r="K14" s="22">
        <v>0</v>
      </c>
      <c r="L14" s="22">
        <v>0</v>
      </c>
      <c r="M14" s="21">
        <f t="shared" si="18"/>
        <v>0</v>
      </c>
      <c r="N14" s="21">
        <v>0</v>
      </c>
      <c r="O14" s="22">
        <v>0</v>
      </c>
      <c r="P14" s="22">
        <v>0</v>
      </c>
      <c r="Q14" s="21">
        <f t="shared" si="19"/>
        <v>0</v>
      </c>
      <c r="R14" s="21">
        <v>0</v>
      </c>
      <c r="S14" s="22">
        <v>0</v>
      </c>
      <c r="T14" s="22">
        <v>0</v>
      </c>
      <c r="U14" s="60">
        <v>0</v>
      </c>
      <c r="V14" s="60">
        <v>0</v>
      </c>
      <c r="W14" s="59"/>
    </row>
    <row r="15" spans="1:23" s="14" customFormat="1" ht="47.25" x14ac:dyDescent="0.25">
      <c r="A15" s="19" t="s">
        <v>55</v>
      </c>
      <c r="B15" s="40" t="s">
        <v>60</v>
      </c>
      <c r="C15" s="20" t="s">
        <v>8</v>
      </c>
      <c r="D15" s="20" t="s">
        <v>35</v>
      </c>
      <c r="E15" s="21">
        <f t="shared" si="16"/>
        <v>9003.9</v>
      </c>
      <c r="F15" s="39">
        <v>0</v>
      </c>
      <c r="G15" s="41">
        <v>8913.7999999999993</v>
      </c>
      <c r="H15" s="41">
        <v>90.1</v>
      </c>
      <c r="I15" s="21">
        <f t="shared" si="17"/>
        <v>0</v>
      </c>
      <c r="J15" s="21">
        <v>0</v>
      </c>
      <c r="K15" s="22">
        <v>0</v>
      </c>
      <c r="L15" s="22">
        <v>0</v>
      </c>
      <c r="M15" s="21">
        <f t="shared" si="18"/>
        <v>0</v>
      </c>
      <c r="N15" s="21">
        <v>0</v>
      </c>
      <c r="O15" s="22">
        <v>0</v>
      </c>
      <c r="P15" s="22">
        <v>0</v>
      </c>
      <c r="Q15" s="21">
        <f t="shared" si="19"/>
        <v>0</v>
      </c>
      <c r="R15" s="21">
        <v>0</v>
      </c>
      <c r="S15" s="22">
        <v>0</v>
      </c>
      <c r="T15" s="22">
        <v>0</v>
      </c>
      <c r="U15" s="60">
        <v>0</v>
      </c>
      <c r="V15" s="60">
        <v>0</v>
      </c>
      <c r="W15" s="59"/>
    </row>
    <row r="16" spans="1:23" s="14" customFormat="1" ht="31.5" x14ac:dyDescent="0.25">
      <c r="A16" s="19" t="s">
        <v>56</v>
      </c>
      <c r="B16" s="40" t="s">
        <v>61</v>
      </c>
      <c r="C16" s="20" t="s">
        <v>8</v>
      </c>
      <c r="D16" s="20" t="s">
        <v>35</v>
      </c>
      <c r="E16" s="21">
        <f t="shared" si="16"/>
        <v>4274.1000000000004</v>
      </c>
      <c r="F16" s="39">
        <v>0</v>
      </c>
      <c r="G16" s="41">
        <v>4231.3</v>
      </c>
      <c r="H16" s="41">
        <v>42.8</v>
      </c>
      <c r="I16" s="21">
        <f t="shared" si="17"/>
        <v>0</v>
      </c>
      <c r="J16" s="21">
        <v>0</v>
      </c>
      <c r="K16" s="22">
        <v>0</v>
      </c>
      <c r="L16" s="22">
        <v>0</v>
      </c>
      <c r="M16" s="21">
        <f t="shared" si="18"/>
        <v>0</v>
      </c>
      <c r="N16" s="21">
        <v>0</v>
      </c>
      <c r="O16" s="22">
        <v>0</v>
      </c>
      <c r="P16" s="22">
        <v>0</v>
      </c>
      <c r="Q16" s="21">
        <f t="shared" si="19"/>
        <v>0</v>
      </c>
      <c r="R16" s="21">
        <v>0</v>
      </c>
      <c r="S16" s="22">
        <v>0</v>
      </c>
      <c r="T16" s="22">
        <v>0</v>
      </c>
      <c r="U16" s="60">
        <v>0</v>
      </c>
      <c r="V16" s="60">
        <v>0</v>
      </c>
      <c r="W16" s="59"/>
    </row>
    <row r="17" spans="1:23" s="14" customFormat="1" ht="31.5" x14ac:dyDescent="0.25">
      <c r="A17" s="19" t="s">
        <v>57</v>
      </c>
      <c r="B17" s="40" t="s">
        <v>62</v>
      </c>
      <c r="C17" s="20" t="s">
        <v>8</v>
      </c>
      <c r="D17" s="20" t="s">
        <v>35</v>
      </c>
      <c r="E17" s="21">
        <f t="shared" si="16"/>
        <v>609.6</v>
      </c>
      <c r="F17" s="39">
        <v>0</v>
      </c>
      <c r="G17" s="41">
        <v>603.5</v>
      </c>
      <c r="H17" s="41">
        <v>6.1</v>
      </c>
      <c r="I17" s="21">
        <f t="shared" si="17"/>
        <v>0</v>
      </c>
      <c r="J17" s="21">
        <v>0</v>
      </c>
      <c r="K17" s="22">
        <v>0</v>
      </c>
      <c r="L17" s="22">
        <v>0</v>
      </c>
      <c r="M17" s="21">
        <f t="shared" si="18"/>
        <v>0</v>
      </c>
      <c r="N17" s="21">
        <v>0</v>
      </c>
      <c r="O17" s="22">
        <v>0</v>
      </c>
      <c r="P17" s="22">
        <v>0</v>
      </c>
      <c r="Q17" s="21">
        <f t="shared" si="19"/>
        <v>0</v>
      </c>
      <c r="R17" s="21">
        <v>0</v>
      </c>
      <c r="S17" s="22">
        <v>0</v>
      </c>
      <c r="T17" s="22">
        <v>0</v>
      </c>
      <c r="U17" s="60">
        <v>0</v>
      </c>
      <c r="V17" s="60">
        <v>0</v>
      </c>
      <c r="W17" s="59"/>
    </row>
    <row r="18" spans="1:23" s="14" customFormat="1" ht="31.5" x14ac:dyDescent="0.25">
      <c r="A18" s="19" t="s">
        <v>58</v>
      </c>
      <c r="B18" s="40" t="s">
        <v>63</v>
      </c>
      <c r="C18" s="20" t="s">
        <v>8</v>
      </c>
      <c r="D18" s="20" t="s">
        <v>35</v>
      </c>
      <c r="E18" s="21">
        <f t="shared" si="16"/>
        <v>4312.8</v>
      </c>
      <c r="F18" s="39">
        <v>0</v>
      </c>
      <c r="G18" s="41">
        <v>4269.6000000000004</v>
      </c>
      <c r="H18" s="41">
        <v>43.2</v>
      </c>
      <c r="I18" s="21">
        <f t="shared" si="17"/>
        <v>0</v>
      </c>
      <c r="J18" s="21">
        <v>0</v>
      </c>
      <c r="K18" s="22">
        <v>0</v>
      </c>
      <c r="L18" s="22">
        <v>0</v>
      </c>
      <c r="M18" s="21">
        <f t="shared" si="18"/>
        <v>0</v>
      </c>
      <c r="N18" s="21">
        <v>0</v>
      </c>
      <c r="O18" s="22">
        <v>0</v>
      </c>
      <c r="P18" s="22">
        <v>0</v>
      </c>
      <c r="Q18" s="21">
        <f t="shared" si="19"/>
        <v>0</v>
      </c>
      <c r="R18" s="21">
        <v>0</v>
      </c>
      <c r="S18" s="22">
        <v>0</v>
      </c>
      <c r="T18" s="22">
        <v>0</v>
      </c>
      <c r="U18" s="60">
        <v>0</v>
      </c>
      <c r="V18" s="60">
        <v>0</v>
      </c>
      <c r="W18" s="59"/>
    </row>
    <row r="19" spans="1:23" x14ac:dyDescent="0.25">
      <c r="B19" s="23" t="s">
        <v>28</v>
      </c>
      <c r="C19" s="24"/>
      <c r="D19" s="24"/>
      <c r="E19" s="25">
        <f>E10+E6</f>
        <v>130451.00000000003</v>
      </c>
      <c r="F19" s="25">
        <f t="shared" ref="F19:T19" si="20">F10+F6</f>
        <v>45439.8</v>
      </c>
      <c r="G19" s="25">
        <f t="shared" si="20"/>
        <v>75076.3</v>
      </c>
      <c r="H19" s="25">
        <f t="shared" si="20"/>
        <v>9934.9</v>
      </c>
      <c r="I19" s="25">
        <f t="shared" si="20"/>
        <v>75721.600000000006</v>
      </c>
      <c r="J19" s="25">
        <f t="shared" si="20"/>
        <v>45439.8</v>
      </c>
      <c r="K19" s="25">
        <f t="shared" si="20"/>
        <v>29799</v>
      </c>
      <c r="L19" s="25">
        <f t="shared" si="20"/>
        <v>482.79999999999995</v>
      </c>
      <c r="M19" s="25">
        <f t="shared" si="20"/>
        <v>79872.899999999994</v>
      </c>
      <c r="N19" s="25">
        <f t="shared" si="20"/>
        <v>43029.9</v>
      </c>
      <c r="O19" s="25">
        <f t="shared" si="20"/>
        <v>29672</v>
      </c>
      <c r="P19" s="25">
        <f t="shared" si="20"/>
        <v>7171</v>
      </c>
      <c r="Q19" s="25">
        <f t="shared" si="20"/>
        <v>63371.9</v>
      </c>
      <c r="R19" s="25">
        <f t="shared" si="20"/>
        <v>33029.9</v>
      </c>
      <c r="S19" s="25">
        <f t="shared" si="20"/>
        <v>23171</v>
      </c>
      <c r="T19" s="25">
        <f t="shared" si="20"/>
        <v>7171</v>
      </c>
      <c r="U19" s="49">
        <f>(O19+N19)/(K19+J19)</f>
        <v>0.96628202470002167</v>
      </c>
      <c r="V19" s="49">
        <f>Q19/I19</f>
        <v>0.83690651016354645</v>
      </c>
      <c r="W19" s="57"/>
    </row>
    <row r="20" spans="1:23" x14ac:dyDescent="0.25">
      <c r="U20" s="61"/>
      <c r="V20" s="61"/>
      <c r="W20" s="62"/>
    </row>
    <row r="21" spans="1:23" x14ac:dyDescent="0.25">
      <c r="E21" s="26"/>
      <c r="G21" s="26"/>
      <c r="U21" s="61"/>
      <c r="V21" s="61"/>
      <c r="W21" s="62"/>
    </row>
    <row r="22" spans="1:23" x14ac:dyDescent="0.25">
      <c r="E22" s="28"/>
      <c r="J22" s="42"/>
    </row>
    <row r="45" ht="30.75" customHeight="1" x14ac:dyDescent="0.25"/>
    <row r="47" ht="18.75" customHeight="1" x14ac:dyDescent="0.25"/>
    <row r="48" ht="18.75" customHeight="1" x14ac:dyDescent="0.25"/>
    <row r="51" ht="18.75" customHeight="1" x14ac:dyDescent="0.25"/>
    <row r="53" ht="18.75" customHeight="1" x14ac:dyDescent="0.25"/>
    <row r="54" ht="18.75" customHeight="1" x14ac:dyDescent="0.25"/>
  </sheetData>
  <mergeCells count="14">
    <mergeCell ref="B6:D6"/>
    <mergeCell ref="B10:D10"/>
    <mergeCell ref="A1:V1"/>
    <mergeCell ref="A2:V2"/>
    <mergeCell ref="A3:A4"/>
    <mergeCell ref="B3:B4"/>
    <mergeCell ref="C3:C4"/>
    <mergeCell ref="D3:D4"/>
    <mergeCell ref="Q3:T3"/>
    <mergeCell ref="U3:U4"/>
    <mergeCell ref="V3:V4"/>
    <mergeCell ref="E3:H3"/>
    <mergeCell ref="I3:L3"/>
    <mergeCell ref="M3:P3"/>
  </mergeCells>
  <phoneticPr fontId="12" type="noConversion"/>
  <pageMargins left="0.39370078740157483" right="0.39370078740157483" top="0.39370078740157483" bottom="0.39370078740157483" header="0.31496062992125984" footer="0.31496062992125984"/>
  <pageSetup paperSize="9" scale="3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5"/>
  <sheetViews>
    <sheetView view="pageBreakPreview" topLeftCell="B1" zoomScale="70" zoomScaleNormal="100" zoomScaleSheetLayoutView="70" workbookViewId="0">
      <selection activeCell="E49" sqref="E49:E53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8.570312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1.25" customHeight="1" x14ac:dyDescent="0.25">
      <c r="A1" s="66" t="s">
        <v>51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24" customHeight="1" x14ac:dyDescent="0.25">
      <c r="A2" s="66" t="s">
        <v>52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24" customHeight="1" x14ac:dyDescent="0.25">
      <c r="A3" s="74" t="s">
        <v>11</v>
      </c>
      <c r="B3" s="74" t="s">
        <v>12</v>
      </c>
      <c r="C3" s="75" t="s">
        <v>13</v>
      </c>
      <c r="D3" s="76"/>
      <c r="E3" s="74" t="s">
        <v>14</v>
      </c>
      <c r="F3" s="74" t="s">
        <v>15</v>
      </c>
      <c r="G3" s="74" t="s">
        <v>16</v>
      </c>
      <c r="H3" s="74" t="s">
        <v>17</v>
      </c>
      <c r="I3" s="77" t="s">
        <v>40</v>
      </c>
      <c r="J3" s="77" t="s">
        <v>18</v>
      </c>
      <c r="K3" s="74" t="s">
        <v>19</v>
      </c>
      <c r="L3" s="74"/>
      <c r="M3" s="74"/>
    </row>
    <row r="4" spans="1:13" ht="15" customHeight="1" x14ac:dyDescent="0.25">
      <c r="A4" s="74"/>
      <c r="B4" s="74"/>
      <c r="C4" s="77" t="s">
        <v>20</v>
      </c>
      <c r="D4" s="77" t="s">
        <v>21</v>
      </c>
      <c r="E4" s="74"/>
      <c r="F4" s="74"/>
      <c r="G4" s="74"/>
      <c r="H4" s="74"/>
      <c r="I4" s="78"/>
      <c r="J4" s="78"/>
      <c r="K4" s="74" t="s">
        <v>22</v>
      </c>
      <c r="L4" s="77" t="s">
        <v>23</v>
      </c>
      <c r="M4" s="74" t="s">
        <v>24</v>
      </c>
    </row>
    <row r="5" spans="1:13" ht="31.5" customHeight="1" x14ac:dyDescent="0.25">
      <c r="A5" s="74"/>
      <c r="B5" s="74"/>
      <c r="C5" s="79"/>
      <c r="D5" s="79"/>
      <c r="E5" s="74"/>
      <c r="F5" s="74"/>
      <c r="G5" s="74"/>
      <c r="H5" s="74"/>
      <c r="I5" s="79"/>
      <c r="J5" s="79"/>
      <c r="K5" s="74"/>
      <c r="L5" s="79"/>
      <c r="M5" s="74"/>
    </row>
    <row r="6" spans="1:13" x14ac:dyDescent="0.25">
      <c r="A6" s="4">
        <v>1</v>
      </c>
      <c r="B6" s="4">
        <v>2</v>
      </c>
      <c r="C6" s="4">
        <f>B6+1</f>
        <v>3</v>
      </c>
      <c r="D6" s="4">
        <f t="shared" ref="D6:K6" si="0">C6+1</f>
        <v>4</v>
      </c>
      <c r="E6" s="4">
        <v>3</v>
      </c>
      <c r="F6" s="4">
        <f t="shared" si="0"/>
        <v>4</v>
      </c>
      <c r="G6" s="4">
        <f t="shared" si="0"/>
        <v>5</v>
      </c>
      <c r="H6" s="4">
        <f t="shared" si="0"/>
        <v>6</v>
      </c>
      <c r="I6" s="4">
        <f t="shared" si="0"/>
        <v>7</v>
      </c>
      <c r="J6" s="4">
        <f t="shared" si="0"/>
        <v>8</v>
      </c>
      <c r="K6" s="4">
        <f t="shared" si="0"/>
        <v>9</v>
      </c>
      <c r="L6" s="4">
        <v>10</v>
      </c>
      <c r="M6" s="4">
        <v>11</v>
      </c>
    </row>
    <row r="7" spans="1:13" s="3" customFormat="1" ht="47.25" x14ac:dyDescent="0.25">
      <c r="A7" s="31">
        <v>1</v>
      </c>
      <c r="B7" s="8" t="s">
        <v>43</v>
      </c>
      <c r="C7" s="9"/>
      <c r="D7" s="9"/>
      <c r="E7" s="32" t="s">
        <v>49</v>
      </c>
      <c r="F7" s="33" t="s">
        <v>48</v>
      </c>
      <c r="G7" s="20" t="s">
        <v>50</v>
      </c>
      <c r="H7" s="5">
        <v>46111</v>
      </c>
      <c r="I7" s="30">
        <v>82505020</v>
      </c>
      <c r="J7" s="22">
        <v>16501</v>
      </c>
      <c r="K7" s="7">
        <f t="shared" ref="K7:K9" si="1">M7</f>
        <v>0</v>
      </c>
      <c r="L7" s="7"/>
      <c r="M7" s="7"/>
    </row>
    <row r="8" spans="1:13" s="3" customFormat="1" ht="47.25" x14ac:dyDescent="0.25">
      <c r="A8" s="31">
        <v>2</v>
      </c>
      <c r="B8" s="29" t="s">
        <v>44</v>
      </c>
      <c r="C8" s="5"/>
      <c r="D8" s="9"/>
      <c r="E8" s="32" t="s">
        <v>64</v>
      </c>
      <c r="F8" s="6" t="s">
        <v>65</v>
      </c>
      <c r="G8" s="20" t="s">
        <v>50</v>
      </c>
      <c r="H8" s="5">
        <v>45960</v>
      </c>
      <c r="I8" s="46">
        <v>41722980.509999998</v>
      </c>
      <c r="J8" s="10"/>
      <c r="K8" s="7">
        <f t="shared" si="1"/>
        <v>0</v>
      </c>
      <c r="L8" s="11"/>
      <c r="M8" s="7"/>
    </row>
    <row r="9" spans="1:13" s="3" customFormat="1" ht="47.25" x14ac:dyDescent="0.25">
      <c r="A9" s="44">
        <v>3</v>
      </c>
      <c r="B9" s="36" t="s">
        <v>45</v>
      </c>
      <c r="C9" s="12"/>
      <c r="D9" s="13"/>
      <c r="E9" s="32" t="s">
        <v>75</v>
      </c>
      <c r="F9" s="6" t="s">
        <v>76</v>
      </c>
      <c r="G9" s="20" t="s">
        <v>50</v>
      </c>
      <c r="H9" s="5">
        <v>45646</v>
      </c>
      <c r="I9" s="46">
        <v>3716400</v>
      </c>
      <c r="J9" s="10"/>
      <c r="K9" s="7">
        <f t="shared" si="1"/>
        <v>6492.9</v>
      </c>
      <c r="L9" s="11"/>
      <c r="M9" s="7">
        <f>'Подпрограмма 2'!M9</f>
        <v>6492.9</v>
      </c>
    </row>
    <row r="10" spans="1:13" s="3" customFormat="1" ht="78.75" x14ac:dyDescent="0.25">
      <c r="A10" s="44">
        <v>4</v>
      </c>
      <c r="B10" s="38" t="s">
        <v>46</v>
      </c>
      <c r="C10" s="12"/>
      <c r="D10" s="13"/>
      <c r="E10" s="32" t="s">
        <v>66</v>
      </c>
      <c r="F10" s="32" t="s">
        <v>67</v>
      </c>
      <c r="G10" s="20" t="s">
        <v>50</v>
      </c>
      <c r="H10" s="33">
        <v>45899</v>
      </c>
      <c r="I10" s="47">
        <v>6000000</v>
      </c>
      <c r="J10" s="10"/>
      <c r="K10" s="45">
        <f>M10</f>
        <v>5000</v>
      </c>
      <c r="L10" s="11"/>
      <c r="M10" s="45">
        <f>'Подпрограмма 2'!M11</f>
        <v>5000</v>
      </c>
    </row>
    <row r="11" spans="1:13" s="3" customFormat="1" ht="47.25" x14ac:dyDescent="0.25">
      <c r="A11" s="88">
        <v>5</v>
      </c>
      <c r="B11" s="83" t="s">
        <v>41</v>
      </c>
      <c r="C11" s="5"/>
      <c r="D11" s="9"/>
      <c r="E11" s="32" t="s">
        <v>68</v>
      </c>
      <c r="F11" s="32" t="s">
        <v>69</v>
      </c>
      <c r="G11" s="20" t="s">
        <v>50</v>
      </c>
      <c r="H11" s="33" t="s">
        <v>70</v>
      </c>
      <c r="I11" s="47">
        <v>9450732.5</v>
      </c>
      <c r="J11" s="10"/>
      <c r="K11" s="45">
        <f>M11</f>
        <v>5746.0454</v>
      </c>
      <c r="L11" s="11"/>
      <c r="M11" s="47">
        <f>5746045.4/1000</f>
        <v>5746.0454</v>
      </c>
    </row>
    <row r="12" spans="1:13" s="3" customFormat="1" ht="47.25" x14ac:dyDescent="0.25">
      <c r="A12" s="89"/>
      <c r="B12" s="84"/>
      <c r="C12" s="5"/>
      <c r="D12" s="9"/>
      <c r="E12" s="86" t="s">
        <v>71</v>
      </c>
      <c r="F12" s="86" t="s">
        <v>77</v>
      </c>
      <c r="G12" s="20" t="s">
        <v>50</v>
      </c>
      <c r="H12" s="33">
        <v>45847</v>
      </c>
      <c r="I12" s="47">
        <v>717241.38</v>
      </c>
      <c r="J12" s="10"/>
      <c r="K12" s="45">
        <f>M12</f>
        <v>717.24138000000005</v>
      </c>
      <c r="L12" s="11"/>
      <c r="M12" s="47">
        <f>I12/1000</f>
        <v>717.24138000000005</v>
      </c>
    </row>
    <row r="13" spans="1:13" s="3" customFormat="1" ht="47.25" x14ac:dyDescent="0.25">
      <c r="A13" s="90"/>
      <c r="B13" s="85"/>
      <c r="C13" s="5"/>
      <c r="D13" s="9"/>
      <c r="E13" s="87"/>
      <c r="F13" s="87"/>
      <c r="G13" s="20" t="s">
        <v>50</v>
      </c>
      <c r="H13" s="33">
        <v>45848</v>
      </c>
      <c r="I13" s="47">
        <v>1330820.79</v>
      </c>
      <c r="J13" s="10"/>
      <c r="K13" s="45">
        <f>M13</f>
        <v>1330.82079</v>
      </c>
      <c r="L13" s="11"/>
      <c r="M13" s="47">
        <f>I13/1000</f>
        <v>1330.82079</v>
      </c>
    </row>
    <row r="14" spans="1:13" s="3" customFormat="1" ht="47.25" x14ac:dyDescent="0.25">
      <c r="A14" s="31">
        <v>6</v>
      </c>
      <c r="B14" s="40" t="s">
        <v>47</v>
      </c>
      <c r="C14" s="5"/>
      <c r="D14" s="9"/>
      <c r="E14" s="32" t="s">
        <v>72</v>
      </c>
      <c r="F14" s="32" t="s">
        <v>73</v>
      </c>
      <c r="G14" s="20" t="s">
        <v>50</v>
      </c>
      <c r="H14" s="33" t="s">
        <v>74</v>
      </c>
      <c r="I14" s="47">
        <v>2834423.32</v>
      </c>
      <c r="J14" s="10"/>
      <c r="K14" s="45">
        <f>M14</f>
        <v>2362.0194299999998</v>
      </c>
      <c r="L14" s="11"/>
      <c r="M14" s="47">
        <f>2362.01943</f>
        <v>2362.0194299999998</v>
      </c>
    </row>
    <row r="15" spans="1:13" ht="15" customHeight="1" x14ac:dyDescent="0.25">
      <c r="A15" s="80" t="s">
        <v>25</v>
      </c>
      <c r="B15" s="81"/>
      <c r="C15" s="81"/>
      <c r="D15" s="81"/>
      <c r="E15" s="81"/>
      <c r="F15" s="81"/>
      <c r="G15" s="81"/>
      <c r="H15" s="81"/>
      <c r="I15" s="82"/>
      <c r="J15" s="2">
        <f>SUM(J7:J14)</f>
        <v>16501</v>
      </c>
      <c r="K15" s="2">
        <f t="shared" ref="K15:M15" si="2">SUM(K7:K14)</f>
        <v>21649.027000000002</v>
      </c>
      <c r="L15" s="2">
        <f t="shared" si="2"/>
        <v>0</v>
      </c>
      <c r="M15" s="2">
        <f t="shared" si="2"/>
        <v>21649.027000000002</v>
      </c>
    </row>
  </sheetData>
  <mergeCells count="22">
    <mergeCell ref="A15:I15"/>
    <mergeCell ref="J3:J5"/>
    <mergeCell ref="K3:M3"/>
    <mergeCell ref="C4:C5"/>
    <mergeCell ref="D4:D5"/>
    <mergeCell ref="K4:K5"/>
    <mergeCell ref="L4:L5"/>
    <mergeCell ref="M4:M5"/>
    <mergeCell ref="B11:B13"/>
    <mergeCell ref="E12:E13"/>
    <mergeCell ref="F12:F13"/>
    <mergeCell ref="A11:A13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2025-10-31T11:35:08Z</cp:lastPrinted>
  <dcterms:created xsi:type="dcterms:W3CDTF">2015-07-01T06:08:23Z</dcterms:created>
  <dcterms:modified xsi:type="dcterms:W3CDTF">2025-11-01T12:11:01Z</dcterms:modified>
</cp:coreProperties>
</file>